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32_Administration\32_Purchasing\1.SOLICITATION and CONTRACT FILES\FY2026\26-099-P Crane, Rigging and Signaling Training Services\Working Docs\"/>
    </mc:Choice>
  </mc:AlternateContent>
  <xr:revisionPtr revIDLastSave="0" documentId="13_ncr:1_{D98A6DEF-B9E1-44CA-BEF7-DFB714EEA50D}" xr6:coauthVersionLast="47" xr6:coauthVersionMax="47" xr10:uidLastSave="{00000000-0000-0000-0000-000000000000}"/>
  <bookViews>
    <workbookView xWindow="15" yWindow="720" windowWidth="19185" windowHeight="11265" xr2:uid="{8028274F-B103-4398-8871-1AE4412CA126}"/>
  </bookViews>
  <sheets>
    <sheet name="Sheet1" sheetId="1" r:id="rId1"/>
  </sheets>
  <definedNames>
    <definedName name="_xlnm.Print_Area" localSheetId="0">Sheet1!$A$1:$F$22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1" i="1" l="1"/>
  <c r="F19" i="1"/>
  <c r="F20" i="1"/>
  <c r="F11" i="1"/>
  <c r="F5" i="1"/>
  <c r="F3" i="1"/>
  <c r="F4" i="1"/>
  <c r="F6" i="1"/>
  <c r="F7" i="1"/>
  <c r="F8" i="1"/>
  <c r="F9" i="1"/>
  <c r="F10" i="1"/>
  <c r="F12" i="1"/>
  <c r="F13" i="1"/>
  <c r="F14" i="1"/>
  <c r="F15" i="1"/>
  <c r="F16" i="1"/>
  <c r="F17" i="1"/>
  <c r="F18" i="1"/>
  <c r="F2" i="1"/>
  <c r="F22" i="1" l="1"/>
</calcChain>
</file>

<file path=xl/sharedStrings.xml><?xml version="1.0" encoding="utf-8"?>
<sst xmlns="http://schemas.openxmlformats.org/spreadsheetml/2006/main" count="28" uniqueCount="27">
  <si>
    <t>Description</t>
  </si>
  <si>
    <t>Estimated Number of Students</t>
  </si>
  <si>
    <t>Extended Cost</t>
  </si>
  <si>
    <t>Boom Truck Operator Course</t>
  </si>
  <si>
    <t>Service Truck Boom Operator Course</t>
  </si>
  <si>
    <t>Overhead Crane Operator Course</t>
  </si>
  <si>
    <t>Signal Person Course</t>
  </si>
  <si>
    <t>Rigger Course</t>
  </si>
  <si>
    <t>Excavator Course</t>
  </si>
  <si>
    <t>Powered Industrial Truck Course</t>
  </si>
  <si>
    <t>Mobile Platform Lift Certification</t>
  </si>
  <si>
    <t>Refresher Course for Boom Truck Operator</t>
  </si>
  <si>
    <t>Refresher Course for Service Truck Boom Operator</t>
  </si>
  <si>
    <t>Refresher Course for Rigging</t>
  </si>
  <si>
    <t>Refresher Course for Signaling Duties</t>
  </si>
  <si>
    <t>Refresher Course for Excavators</t>
  </si>
  <si>
    <t>Refresher Course for Powered Industrial Truck (Every 3 Years)</t>
  </si>
  <si>
    <t>Line Item</t>
  </si>
  <si>
    <t>Telescopic crane</t>
  </si>
  <si>
    <r>
      <t>Cost for 3</t>
    </r>
    <r>
      <rPr>
        <vertAlign val="superscript"/>
        <sz val="11"/>
        <color theme="1"/>
        <rFont val="Arial"/>
        <family val="2"/>
      </rPr>
      <t>rd</t>
    </r>
    <r>
      <rPr>
        <sz val="11"/>
        <color theme="1"/>
        <rFont val="Arial"/>
        <family val="2"/>
      </rPr>
      <t xml:space="preserve"> party Certifiers to certify  riggers</t>
    </r>
  </si>
  <si>
    <r>
      <t>Cost for 3</t>
    </r>
    <r>
      <rPr>
        <vertAlign val="superscript"/>
        <sz val="11"/>
        <color theme="1"/>
        <rFont val="Arial"/>
        <family val="2"/>
      </rPr>
      <t>rd</t>
    </r>
    <r>
      <rPr>
        <sz val="11"/>
        <color theme="1"/>
        <rFont val="Arial"/>
        <family val="2"/>
      </rPr>
      <t xml:space="preserve"> party Certifiers to certify  signalers</t>
    </r>
  </si>
  <si>
    <r>
      <t>Cost for 3</t>
    </r>
    <r>
      <rPr>
        <vertAlign val="superscript"/>
        <sz val="11"/>
        <color theme="1"/>
        <rFont val="Arial"/>
        <family val="2"/>
      </rPr>
      <t>rd</t>
    </r>
    <r>
      <rPr>
        <sz val="11"/>
        <color theme="1"/>
        <rFont val="Arial"/>
        <family val="2"/>
      </rPr>
      <t xml:space="preserve"> party Certifiers to certify operators</t>
    </r>
  </si>
  <si>
    <t>Estimated Classes Per Year</t>
  </si>
  <si>
    <t xml:space="preserve">Crane Safety Management for the Non-Crane Professional </t>
  </si>
  <si>
    <t>Cost Per Class</t>
  </si>
  <si>
    <t xml:space="preserve">Refresher course frequencies will take place after year one.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</si>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</sst>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FA5CA-7DDF-498C-AE45-B1D297442227}">
  <dimension ref="A1:G23"/>
  <sheetViews>
    <sheetView tabSelected="1" zoomScaleNormal="100" workbookViewId="0"/>
  </sheetViews>
  <sheetFormatPr defaultRowHeight="14.4" x14ac:dyDescent="0.3"/>
  <cols>
    <col min="1" max="1" width="4.6640625" style="3" bestFit="1" customWidth="1"/>
    <col min="2" max="2" width="38.109375" customWidth="1"/>
    <col min="3" max="3" width="34.33203125" customWidth="1"/>
    <col min="4" max="4" width="29.33203125" style="3" customWidth="1"/>
    <col min="5" max="5" width="30" style="3" customWidth="1"/>
    <col min="6" max="6" width="45.44140625" customWidth="1"/>
    <col min="7" max="7" width="26.88671875" customWidth="1"/>
  </cols>
  <sheetData>
    <row r="1" spans="1:7" ht="41.4" x14ac:dyDescent="0.3">
      <c r="A1" s="5" t="s">
        <v>17</v>
      </c>
      <c r="B1" s="5" t="s">
        <v>0</v>
      </c>
      <c r="C1" s="5" t="s">
        <v>24</v>
      </c>
      <c r="D1" s="5" t="s">
        <v>1</v>
      </c>
      <c r="E1" s="5" t="s">
        <v>22</v>
      </c>
      <c r="F1" s="5" t="s">
        <v>2</v>
      </c>
    </row>
    <row r="2" spans="1:7" ht="25.2" customHeight="1" x14ac:dyDescent="0.3">
      <c r="A2" s="1">
        <v>1</v>
      </c>
      <c r="B2" s="2" t="s">
        <v>18</v>
      </c>
      <c r="C2" s="7"/>
      <c r="D2" s="1">
        <v>2</v>
      </c>
      <c r="E2" s="1">
        <v>1</v>
      </c>
      <c r="F2" s="7">
        <f>(C2*D2)*E2</f>
        <v>0</v>
      </c>
    </row>
    <row r="3" spans="1:7" ht="25.2" customHeight="1" x14ac:dyDescent="0.3">
      <c r="A3" s="1">
        <v>2</v>
      </c>
      <c r="B3" s="2" t="s">
        <v>3</v>
      </c>
      <c r="C3" s="7"/>
      <c r="D3" s="1">
        <v>19</v>
      </c>
      <c r="E3" s="1">
        <v>4</v>
      </c>
      <c r="F3" s="7">
        <f t="shared" ref="F3:F20" si="0">(C3*D3)*E3</f>
        <v>0</v>
      </c>
    </row>
    <row r="4" spans="1:7" ht="25.2" customHeight="1" x14ac:dyDescent="0.3">
      <c r="A4" s="1">
        <v>3</v>
      </c>
      <c r="B4" s="2" t="s">
        <v>4</v>
      </c>
      <c r="C4" s="7"/>
      <c r="D4" s="1">
        <v>23</v>
      </c>
      <c r="E4" s="1">
        <v>4</v>
      </c>
      <c r="F4" s="7">
        <f t="shared" si="0"/>
        <v>0</v>
      </c>
    </row>
    <row r="5" spans="1:7" ht="25.2" customHeight="1" x14ac:dyDescent="0.3">
      <c r="A5" s="1">
        <v>4</v>
      </c>
      <c r="B5" s="2" t="s">
        <v>5</v>
      </c>
      <c r="C5" s="7"/>
      <c r="D5" s="1">
        <v>125</v>
      </c>
      <c r="E5" s="1">
        <v>12</v>
      </c>
      <c r="F5" s="7">
        <f>(C5*D5)*E5</f>
        <v>0</v>
      </c>
    </row>
    <row r="6" spans="1:7" ht="25.2" customHeight="1" x14ac:dyDescent="0.3">
      <c r="A6" s="1">
        <v>5</v>
      </c>
      <c r="B6" s="2" t="s">
        <v>6</v>
      </c>
      <c r="C6" s="7"/>
      <c r="D6" s="1">
        <v>86</v>
      </c>
      <c r="E6" s="1">
        <v>12</v>
      </c>
      <c r="F6" s="7">
        <f t="shared" si="0"/>
        <v>0</v>
      </c>
    </row>
    <row r="7" spans="1:7" ht="25.2" customHeight="1" x14ac:dyDescent="0.3">
      <c r="A7" s="1">
        <v>6</v>
      </c>
      <c r="B7" s="2" t="s">
        <v>7</v>
      </c>
      <c r="C7" s="7"/>
      <c r="D7" s="1">
        <v>86</v>
      </c>
      <c r="E7" s="1">
        <v>12</v>
      </c>
      <c r="F7" s="7">
        <f t="shared" si="0"/>
        <v>0</v>
      </c>
    </row>
    <row r="8" spans="1:7" ht="25.2" customHeight="1" x14ac:dyDescent="0.3">
      <c r="A8" s="1">
        <v>7</v>
      </c>
      <c r="B8" s="2" t="s">
        <v>8</v>
      </c>
      <c r="C8" s="7"/>
      <c r="D8" s="1">
        <v>26</v>
      </c>
      <c r="E8" s="1">
        <v>4</v>
      </c>
      <c r="F8" s="7">
        <f t="shared" si="0"/>
        <v>0</v>
      </c>
    </row>
    <row r="9" spans="1:7" ht="25.2" customHeight="1" x14ac:dyDescent="0.3">
      <c r="A9" s="1">
        <v>8</v>
      </c>
      <c r="B9" s="2" t="s">
        <v>9</v>
      </c>
      <c r="C9" s="7"/>
      <c r="D9" s="1">
        <v>50</v>
      </c>
      <c r="E9" s="1">
        <v>4</v>
      </c>
      <c r="F9" s="7">
        <f t="shared" si="0"/>
        <v>0</v>
      </c>
    </row>
    <row r="10" spans="1:7" ht="25.2" customHeight="1" x14ac:dyDescent="0.3">
      <c r="A10" s="1">
        <v>9</v>
      </c>
      <c r="B10" s="2" t="s">
        <v>10</v>
      </c>
      <c r="C10" s="7"/>
      <c r="D10" s="1">
        <v>25</v>
      </c>
      <c r="E10" s="1">
        <v>4</v>
      </c>
      <c r="F10" s="7">
        <f t="shared" si="0"/>
        <v>0</v>
      </c>
    </row>
    <row r="11" spans="1:7" ht="28.2" x14ac:dyDescent="0.3">
      <c r="A11" s="1">
        <v>10</v>
      </c>
      <c r="B11" s="9" t="s">
        <v>23</v>
      </c>
      <c r="C11" s="7"/>
      <c r="D11" s="1">
        <v>10</v>
      </c>
      <c r="E11" s="1">
        <v>2</v>
      </c>
      <c r="F11" s="7">
        <f t="shared" si="0"/>
        <v>0</v>
      </c>
    </row>
    <row r="12" spans="1:7" ht="30.6" customHeight="1" x14ac:dyDescent="0.3">
      <c r="A12" s="1">
        <v>11</v>
      </c>
      <c r="B12" s="2" t="s">
        <v>11</v>
      </c>
      <c r="C12" s="7"/>
      <c r="D12" s="1">
        <v>19</v>
      </c>
      <c r="E12" s="1">
        <v>4</v>
      </c>
      <c r="F12" s="7">
        <f t="shared" si="0"/>
        <v>0</v>
      </c>
      <c r="G12" s="11" t="s">
        <v>25</v>
      </c>
    </row>
    <row r="13" spans="1:7" ht="33.6" customHeight="1" x14ac:dyDescent="0.3">
      <c r="A13" s="1">
        <v>12</v>
      </c>
      <c r="B13" s="2" t="s">
        <v>12</v>
      </c>
      <c r="C13" s="7"/>
      <c r="D13" s="1">
        <v>23</v>
      </c>
      <c r="E13" s="1">
        <v>4</v>
      </c>
      <c r="F13" s="7">
        <f t="shared" si="0"/>
        <v>0</v>
      </c>
      <c r="G13" s="11"/>
    </row>
    <row r="14" spans="1:7" ht="25.2" customHeight="1" x14ac:dyDescent="0.3">
      <c r="A14" s="1">
        <v>13</v>
      </c>
      <c r="B14" s="2" t="s">
        <v>13</v>
      </c>
      <c r="C14" s="7"/>
      <c r="D14" s="1">
        <v>86</v>
      </c>
      <c r="E14" s="1">
        <v>12</v>
      </c>
      <c r="F14" s="7">
        <f t="shared" si="0"/>
        <v>0</v>
      </c>
      <c r="G14" s="11"/>
    </row>
    <row r="15" spans="1:7" ht="25.2" customHeight="1" x14ac:dyDescent="0.3">
      <c r="A15" s="1">
        <v>14</v>
      </c>
      <c r="B15" s="2" t="s">
        <v>14</v>
      </c>
      <c r="C15" s="7"/>
      <c r="D15" s="1">
        <v>86</v>
      </c>
      <c r="E15" s="1">
        <v>12</v>
      </c>
      <c r="F15" s="7">
        <f t="shared" si="0"/>
        <v>0</v>
      </c>
      <c r="G15" s="11"/>
    </row>
    <row r="16" spans="1:7" ht="25.2" customHeight="1" x14ac:dyDescent="0.3">
      <c r="A16" s="1">
        <v>15</v>
      </c>
      <c r="B16" s="2" t="s">
        <v>15</v>
      </c>
      <c r="C16" s="7"/>
      <c r="D16" s="1">
        <v>26</v>
      </c>
      <c r="E16" s="1">
        <v>4</v>
      </c>
      <c r="F16" s="7">
        <f t="shared" si="0"/>
        <v>0</v>
      </c>
      <c r="G16" s="11"/>
    </row>
    <row r="17" spans="1:7" ht="34.950000000000003" customHeight="1" x14ac:dyDescent="0.3">
      <c r="A17" s="1">
        <v>16</v>
      </c>
      <c r="B17" s="2" t="s">
        <v>16</v>
      </c>
      <c r="C17" s="7"/>
      <c r="D17" s="1">
        <v>50</v>
      </c>
      <c r="E17" s="1">
        <v>4</v>
      </c>
      <c r="F17" s="7">
        <f t="shared" si="0"/>
        <v>0</v>
      </c>
      <c r="G17" s="11"/>
    </row>
    <row r="18" spans="1:7" ht="25.2" customHeight="1" x14ac:dyDescent="0.3">
      <c r="A18" s="1">
        <v>17</v>
      </c>
      <c r="B18" s="2" t="s">
        <v>10</v>
      </c>
      <c r="C18" s="7"/>
      <c r="D18" s="1">
        <v>25</v>
      </c>
      <c r="E18" s="1">
        <v>4</v>
      </c>
      <c r="F18" s="7">
        <f t="shared" si="0"/>
        <v>0</v>
      </c>
      <c r="G18" s="11"/>
    </row>
    <row r="19" spans="1:7" ht="30" x14ac:dyDescent="0.3">
      <c r="A19" s="1">
        <v>18</v>
      </c>
      <c r="B19" s="2" t="s">
        <v>19</v>
      </c>
      <c r="C19" s="4"/>
      <c r="D19" s="1">
        <v>100</v>
      </c>
      <c r="E19" s="1">
        <v>12</v>
      </c>
      <c r="F19" s="7">
        <f t="shared" si="0"/>
        <v>0</v>
      </c>
      <c r="G19" s="8"/>
    </row>
    <row r="20" spans="1:7" ht="40.950000000000003" customHeight="1" x14ac:dyDescent="0.3">
      <c r="A20" s="1">
        <v>19</v>
      </c>
      <c r="B20" s="2" t="s">
        <v>20</v>
      </c>
      <c r="C20" s="4"/>
      <c r="D20" s="1">
        <v>86</v>
      </c>
      <c r="E20" s="1">
        <v>12</v>
      </c>
      <c r="F20" s="7">
        <f t="shared" si="0"/>
        <v>0</v>
      </c>
      <c r="G20" s="8"/>
    </row>
    <row r="21" spans="1:7" ht="40.950000000000003" customHeight="1" x14ac:dyDescent="0.3">
      <c r="A21" s="1">
        <v>20</v>
      </c>
      <c r="B21" s="2" t="s">
        <v>21</v>
      </c>
      <c r="C21" s="4"/>
      <c r="D21" s="1">
        <v>86</v>
      </c>
      <c r="E21" s="1">
        <v>12</v>
      </c>
      <c r="F21" s="7">
        <f>(C21*D21)*E21</f>
        <v>0</v>
      </c>
      <c r="G21" s="8"/>
    </row>
    <row r="22" spans="1:7" ht="40.950000000000003" customHeight="1" x14ac:dyDescent="0.3">
      <c r="A22" s="8"/>
      <c r="B22" s="8"/>
      <c r="C22" s="8"/>
      <c r="D22" s="8"/>
      <c r="E22" s="6" t="s">
        <v>26</v>
      </c>
      <c r="F22" s="10">
        <f>SUM(F2:F21)</f>
        <v>0</v>
      </c>
      <c r="G22" s="8"/>
    </row>
    <row r="23" spans="1:7" ht="40.950000000000003" customHeight="1" x14ac:dyDescent="0.3"/>
  </sheetData>
  <mergeCells count="1">
    <mergeCell ref="G12:G18"/>
  </mergeCells>
  <pageMargins left="0.7" right="0.7" top="0.75" bottom="0.75" header="0.3" footer="0.3"/>
  <pageSetup orientation="landscape" horizontalDpi="300" verticalDpi="300" r:id="rId1"/>
  <headerFooter>
    <oddHeader>&amp;L&amp;"Arial,Regular"&amp;9 26-099-P
CRANE, RIGGING AND SIGNALING TRAINING SERVICES
PROPOSAL PRICING FORM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NTMWD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Leyva</dc:creator>
  <cp:lastModifiedBy>Nancy Leyva</cp:lastModifiedBy>
  <cp:lastPrinted>2026-06-16T14:27:44Z</cp:lastPrinted>
  <dcterms:created xsi:type="dcterms:W3CDTF">2026-06-10T19:54:10Z</dcterms:created>
  <dcterms:modified xsi:type="dcterms:W3CDTF">2026-06-18T20:59:01Z</dcterms:modified>
</cp:coreProperties>
</file>